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19" i="1" l="1"/>
  <c r="G28" i="1" s="1"/>
  <c r="G27" i="1"/>
  <c r="F27" i="1"/>
  <c r="F28" i="1" l="1"/>
  <c r="F19" i="1"/>
  <c r="F13" i="1"/>
</calcChain>
</file>

<file path=xl/sharedStrings.xml><?xml version="1.0" encoding="utf-8"?>
<sst xmlns="http://schemas.openxmlformats.org/spreadsheetml/2006/main" count="32" uniqueCount="26">
  <si>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</si>
  <si>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</si>
  <si>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</si>
  <si>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</si>
  <si>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</si>
  <si>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</si>
  <si>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</si>
  <si>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</si>
  <si>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</si>
  <si>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</si>
  <si>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</si>
  <si>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</si>
  <si>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</si>
  <si>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</si>
  <si>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</si>
  <si>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</si>
  <si>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</si>
  <si>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Plan na 2017r.</t>
  </si>
  <si>
    <t>Nagrody konkursowe</t>
  </si>
  <si>
    <t>Zakup środków żywności</t>
  </si>
  <si>
    <t>Zakup materiałow i wyposażenia</t>
  </si>
  <si>
    <t>Wykonanie na 30.06.2017 r.</t>
  </si>
  <si>
    <t xml:space="preserve">Wykonanie dochodów z tytułu opłat za zezwolenia na sprzedaż alkoholu i wydatków na realizowanie zadań określonych w gminnym programie profilaktyki i rozwiązywania problemów alkoholowych oraz
w programie przeciwdziałania narkomanii na dzień 30.06.2017r. </t>
  </si>
  <si>
    <t xml:space="preserve">                                                  Załącznik Nr 9</t>
  </si>
  <si>
    <t xml:space="preserve">                                                  z  dnia 28 sierpnia 2017r.</t>
  </si>
  <si>
    <t xml:space="preserve">                                                  do Zarządzenia Nr 0050.491.2017 Burmistrza Miasta i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</si>
</sst>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5" xfId="0" applyFont="1" applyBorder="1"/>
    <xf numFmtId="43" fontId="10" fillId="0" borderId="16" xfId="1" applyFont="1" applyFill="1" applyBorder="1" applyAlignment="1" applyProtection="1"/>
    <xf numFmtId="0" fontId="6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0" fontId="12" fillId="0" borderId="0" xfId="0" applyFont="1"/>
    <xf numFmtId="0" fontId="4" fillId="0" borderId="6" xfId="0" applyFont="1" applyBorder="1" applyAlignment="1">
      <alignment horizontal="center" wrapText="1"/>
    </xf>
    <xf numFmtId="43" fontId="4" fillId="0" borderId="4" xfId="0" applyNumberFormat="1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horizontal="center" vertical="center"/>
    </xf>
    <xf numFmtId="43" fontId="4" fillId="0" borderId="3" xfId="0" applyNumberFormat="1" applyFont="1" applyBorder="1" applyAlignment="1">
      <alignment vertical="center"/>
    </xf>
    <xf numFmtId="43" fontId="11" fillId="0" borderId="3" xfId="1" applyFont="1" applyFill="1" applyBorder="1" applyAlignment="1" applyProtection="1"/>
    <xf numFmtId="0" fontId="4" fillId="0" borderId="4" xfId="0" applyFont="1" applyBorder="1" applyAlignment="1">
      <alignment horizontal="center" wrapText="1"/>
    </xf>
    <xf numFmtId="43" fontId="10" fillId="0" borderId="19" xfId="1" applyFont="1" applyFill="1" applyBorder="1" applyAlignment="1" applyProtection="1">
      <alignment vertical="center"/>
    </xf>
    <xf numFmtId="43" fontId="10" fillId="0" borderId="20" xfId="1" applyFont="1" applyFill="1" applyBorder="1" applyAlignment="1" applyProtection="1"/>
    <xf numFmtId="43" fontId="4" fillId="0" borderId="21" xfId="0" applyNumberFormat="1" applyFont="1" applyBorder="1"/>
    <xf numFmtId="43" fontId="4" fillId="0" borderId="22" xfId="0" applyNumberFormat="1" applyFont="1" applyBorder="1" applyAlignment="1">
      <alignment horizontal="center"/>
    </xf>
    <xf numFmtId="43" fontId="10" fillId="0" borderId="23" xfId="1" applyFont="1" applyFill="1" applyBorder="1" applyAlignment="1" applyProtection="1">
      <alignment vertical="center"/>
    </xf>
    <xf numFmtId="0" fontId="13" fillId="0" borderId="0" xfId="0" applyFont="1" applyAlignment="1">
      <alignment vertic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tabSelected="1" workbookViewId="0">
      <selection activeCell="H9" sqref="H9"/>
    </sheetView>
  </sheetViews>
  <sheetFormatPr defaultRowHeight="15" x14ac:dyDescent="0.25"/>
  <cols>
    <col min="1" max="1" width="2.85546875" customWidth="1"/>
    <col min="5" max="5" width="37.140625" customWidth="1"/>
    <col min="6" max="6" width="16.85546875" customWidth="1"/>
    <col min="7" max="7" width="15.85546875" customWidth="1"/>
  </cols>
  <sheetData>
    <row r="1" spans="2:9" ht="18.75" customHeight="1" x14ac:dyDescent="0.25">
      <c r="E1" s="64" t="s">
        <v>23</v>
      </c>
      <c r="F1" s="64"/>
      <c r="G1" s="64"/>
      <c r="H1" s="64"/>
      <c r="I1" s="48"/>
    </row>
    <row r="2" spans="2:9" ht="17.25" customHeight="1" x14ac:dyDescent="0.25">
      <c r="D2" s="61"/>
      <c r="E2" s="65" t="s">
        <v>25</v>
      </c>
      <c r="F2" s="65"/>
      <c r="G2" s="65"/>
      <c r="H2" s="64"/>
      <c r="I2" s="48"/>
    </row>
    <row r="3" spans="2:9" ht="14.25" customHeight="1" x14ac:dyDescent="0.25">
      <c r="D3" s="48"/>
      <c r="E3" s="64" t="s">
        <v>24</v>
      </c>
      <c r="F3" s="64"/>
      <c r="G3" s="64"/>
      <c r="H3" s="64"/>
      <c r="I3" s="48"/>
    </row>
    <row r="4" spans="2:9" ht="12.75" customHeight="1" x14ac:dyDescent="0.25">
      <c r="B4" s="2"/>
      <c r="C4" s="2"/>
      <c r="D4" s="2"/>
      <c r="E4" s="62"/>
      <c r="F4" s="62"/>
      <c r="G4" s="62"/>
    </row>
    <row r="5" spans="2:9" x14ac:dyDescent="0.25">
      <c r="B5" s="63" t="s">
        <v>22</v>
      </c>
      <c r="C5" s="63"/>
      <c r="D5" s="63"/>
      <c r="E5" s="63"/>
      <c r="F5" s="63"/>
      <c r="G5" s="63"/>
      <c r="H5" s="5"/>
      <c r="I5" s="1"/>
    </row>
    <row r="6" spans="2:9" x14ac:dyDescent="0.25">
      <c r="B6" s="63"/>
      <c r="C6" s="63"/>
      <c r="D6" s="63"/>
      <c r="E6" s="63"/>
      <c r="F6" s="63"/>
      <c r="G6" s="63"/>
      <c r="H6" s="5"/>
      <c r="I6" s="1"/>
    </row>
    <row r="7" spans="2:9" x14ac:dyDescent="0.25">
      <c r="B7" s="63"/>
      <c r="C7" s="63"/>
      <c r="D7" s="63"/>
      <c r="E7" s="63"/>
      <c r="F7" s="63"/>
      <c r="G7" s="63"/>
      <c r="H7" s="5"/>
      <c r="I7" s="1"/>
    </row>
    <row r="8" spans="2:9" x14ac:dyDescent="0.25">
      <c r="B8" s="20"/>
      <c r="C8" s="20"/>
      <c r="D8" s="20"/>
      <c r="E8" s="20"/>
      <c r="F8" s="20"/>
      <c r="G8" s="4"/>
      <c r="H8" s="5"/>
      <c r="I8" s="1"/>
    </row>
    <row r="9" spans="2:9" x14ac:dyDescent="0.25">
      <c r="B9" s="20" t="s">
        <v>9</v>
      </c>
      <c r="C9" s="20"/>
      <c r="D9" s="20"/>
      <c r="E9" s="20"/>
      <c r="F9" s="20"/>
      <c r="G9" s="4"/>
      <c r="H9" s="5"/>
      <c r="I9" s="1"/>
    </row>
    <row r="10" spans="2:9" ht="15.75" thickBot="1" x14ac:dyDescent="0.3">
      <c r="B10" s="3"/>
      <c r="C10" s="3"/>
      <c r="D10" s="3"/>
      <c r="E10" s="3"/>
      <c r="F10" s="3"/>
      <c r="G10" s="4"/>
      <c r="H10" s="6"/>
    </row>
    <row r="11" spans="2:9" ht="36.75" customHeight="1" thickBot="1" x14ac:dyDescent="0.3">
      <c r="B11" s="16" t="s">
        <v>0</v>
      </c>
      <c r="C11" s="44" t="s">
        <v>1</v>
      </c>
      <c r="D11" s="44" t="s">
        <v>2</v>
      </c>
      <c r="E11" s="44" t="s">
        <v>3</v>
      </c>
      <c r="F11" s="44" t="s">
        <v>17</v>
      </c>
      <c r="G11" s="49" t="s">
        <v>21</v>
      </c>
    </row>
    <row r="12" spans="2:9" ht="44.25" customHeight="1" thickBot="1" x14ac:dyDescent="0.3">
      <c r="B12" s="37">
        <v>756</v>
      </c>
      <c r="C12" s="15">
        <v>75618</v>
      </c>
      <c r="D12" s="15" t="s">
        <v>7</v>
      </c>
      <c r="E12" s="17" t="s">
        <v>16</v>
      </c>
      <c r="F12" s="51">
        <v>150000</v>
      </c>
      <c r="G12" s="52">
        <v>91109.63</v>
      </c>
    </row>
    <row r="13" spans="2:9" ht="53.25" customHeight="1" thickBot="1" x14ac:dyDescent="0.3">
      <c r="B13" s="16">
        <v>756</v>
      </c>
      <c r="C13" s="44">
        <v>75618</v>
      </c>
      <c r="D13" s="18"/>
      <c r="E13" s="19" t="s">
        <v>8</v>
      </c>
      <c r="F13" s="53">
        <f>SUM(F12)</f>
        <v>150000</v>
      </c>
      <c r="G13" s="50">
        <v>91109.63</v>
      </c>
    </row>
    <row r="14" spans="2:9" ht="15" customHeight="1" x14ac:dyDescent="0.25">
      <c r="B14" s="21"/>
      <c r="C14" s="22"/>
      <c r="D14" s="22"/>
      <c r="E14" s="23"/>
      <c r="F14" s="24"/>
      <c r="G14" s="2"/>
    </row>
    <row r="15" spans="2:9" ht="15" customHeight="1" x14ac:dyDescent="0.25">
      <c r="B15" s="25" t="s">
        <v>10</v>
      </c>
      <c r="C15" s="22"/>
      <c r="D15" s="22"/>
      <c r="E15" s="23"/>
      <c r="F15" s="24"/>
      <c r="G15" s="2"/>
    </row>
    <row r="16" spans="2:9" ht="15" customHeight="1" thickBot="1" x14ac:dyDescent="0.3">
      <c r="B16" s="21"/>
      <c r="C16" s="22"/>
      <c r="D16" s="22"/>
      <c r="E16" s="23"/>
      <c r="F16" s="24"/>
      <c r="G16" s="2"/>
    </row>
    <row r="17" spans="2:7" ht="36.75" customHeight="1" thickBot="1" x14ac:dyDescent="0.3">
      <c r="B17" s="16" t="s">
        <v>0</v>
      </c>
      <c r="C17" s="44" t="s">
        <v>1</v>
      </c>
      <c r="D17" s="44" t="s">
        <v>2</v>
      </c>
      <c r="E17" s="44" t="s">
        <v>3</v>
      </c>
      <c r="F17" s="44" t="s">
        <v>17</v>
      </c>
      <c r="G17" s="55" t="s">
        <v>21</v>
      </c>
    </row>
    <row r="18" spans="2:7" ht="18.95" customHeight="1" thickBot="1" x14ac:dyDescent="0.3">
      <c r="B18" s="38">
        <v>851</v>
      </c>
      <c r="C18" s="31">
        <v>85153</v>
      </c>
      <c r="D18" s="26">
        <v>4210</v>
      </c>
      <c r="E18" s="27" t="s">
        <v>20</v>
      </c>
      <c r="F18" s="51">
        <v>2000</v>
      </c>
      <c r="G18" s="52">
        <v>810</v>
      </c>
    </row>
    <row r="19" spans="2:7" ht="28.5" customHeight="1" thickBot="1" x14ac:dyDescent="0.3">
      <c r="B19" s="39"/>
      <c r="C19" s="11">
        <v>85153</v>
      </c>
      <c r="D19" s="28"/>
      <c r="E19" s="29" t="s">
        <v>11</v>
      </c>
      <c r="F19" s="54">
        <f>SUM(F18)</f>
        <v>2000</v>
      </c>
      <c r="G19" s="30">
        <f>G18</f>
        <v>810</v>
      </c>
    </row>
    <row r="20" spans="2:7" ht="18.75" customHeight="1" x14ac:dyDescent="0.25">
      <c r="B20" s="45">
        <v>851</v>
      </c>
      <c r="C20" s="46">
        <v>85154</v>
      </c>
      <c r="D20" s="47">
        <v>4110</v>
      </c>
      <c r="E20" s="32" t="s">
        <v>15</v>
      </c>
      <c r="F20" s="56">
        <v>4500</v>
      </c>
      <c r="G20" s="60">
        <v>733.62</v>
      </c>
    </row>
    <row r="21" spans="2:7" ht="18.95" customHeight="1" x14ac:dyDescent="0.25">
      <c r="B21" s="40"/>
      <c r="C21" s="9"/>
      <c r="D21" s="7">
        <v>4170</v>
      </c>
      <c r="E21" s="8" t="s">
        <v>6</v>
      </c>
      <c r="F21" s="57">
        <v>60870</v>
      </c>
      <c r="G21" s="41">
        <v>27079</v>
      </c>
    </row>
    <row r="22" spans="2:7" ht="18.95" customHeight="1" x14ac:dyDescent="0.25">
      <c r="B22" s="40"/>
      <c r="C22" s="9"/>
      <c r="D22" s="7">
        <v>4190</v>
      </c>
      <c r="E22" s="8" t="s">
        <v>18</v>
      </c>
      <c r="F22" s="57">
        <v>10000</v>
      </c>
      <c r="G22" s="41">
        <v>4244.3599999999997</v>
      </c>
    </row>
    <row r="23" spans="2:7" ht="18.95" customHeight="1" x14ac:dyDescent="0.25">
      <c r="B23" s="40"/>
      <c r="C23" s="9"/>
      <c r="D23" s="7">
        <v>4210</v>
      </c>
      <c r="E23" s="8" t="s">
        <v>4</v>
      </c>
      <c r="F23" s="57">
        <v>16520</v>
      </c>
      <c r="G23" s="41">
        <v>5706.01</v>
      </c>
    </row>
    <row r="24" spans="2:7" ht="18.95" customHeight="1" x14ac:dyDescent="0.25">
      <c r="B24" s="40"/>
      <c r="C24" s="9"/>
      <c r="D24" s="7">
        <v>4220</v>
      </c>
      <c r="E24" s="8" t="s">
        <v>19</v>
      </c>
      <c r="F24" s="57">
        <v>1500</v>
      </c>
      <c r="G24" s="41">
        <v>300</v>
      </c>
    </row>
    <row r="25" spans="2:7" ht="18.95" customHeight="1" x14ac:dyDescent="0.25">
      <c r="B25" s="40"/>
      <c r="C25" s="9"/>
      <c r="D25" s="7">
        <v>4300</v>
      </c>
      <c r="E25" s="8" t="s">
        <v>5</v>
      </c>
      <c r="F25" s="57">
        <v>51610</v>
      </c>
      <c r="G25" s="41">
        <v>20195.54</v>
      </c>
    </row>
    <row r="26" spans="2:7" ht="18.95" customHeight="1" thickBot="1" x14ac:dyDescent="0.3">
      <c r="B26" s="42"/>
      <c r="C26" s="10"/>
      <c r="D26" s="7">
        <v>4430</v>
      </c>
      <c r="E26" s="8" t="s">
        <v>13</v>
      </c>
      <c r="F26" s="57">
        <v>3000</v>
      </c>
      <c r="G26" s="41">
        <v>720</v>
      </c>
    </row>
    <row r="27" spans="2:7" ht="28.5" customHeight="1" thickBot="1" x14ac:dyDescent="0.3">
      <c r="B27" s="43">
        <v>851</v>
      </c>
      <c r="C27" s="33">
        <v>85154</v>
      </c>
      <c r="D27" s="34"/>
      <c r="E27" s="35" t="s">
        <v>12</v>
      </c>
      <c r="F27" s="58">
        <f>SUM(F20:F26)</f>
        <v>148000</v>
      </c>
      <c r="G27" s="36">
        <f>SUM(G20:G26)</f>
        <v>58978.53</v>
      </c>
    </row>
    <row r="28" spans="2:7" ht="24.75" customHeight="1" thickBot="1" x14ac:dyDescent="0.3">
      <c r="B28" s="11">
        <v>851</v>
      </c>
      <c r="C28" s="12"/>
      <c r="D28" s="12"/>
      <c r="E28" s="13" t="s">
        <v>14</v>
      </c>
      <c r="F28" s="59">
        <f>F18+F27</f>
        <v>150000</v>
      </c>
      <c r="G28" s="14">
        <f>G19+G27</f>
        <v>59788.53</v>
      </c>
    </row>
    <row r="29" spans="2:7" x14ac:dyDescent="0.25">
      <c r="B29" s="2"/>
      <c r="C29" s="2"/>
      <c r="D29" s="2"/>
      <c r="E29" s="2"/>
      <c r="F29" s="2"/>
      <c r="G29" s="2"/>
    </row>
    <row r="30" spans="2:7" x14ac:dyDescent="0.25">
      <c r="B30" s="2"/>
      <c r="C30" s="2"/>
      <c r="D30" s="2"/>
      <c r="E30" s="2"/>
      <c r="F30" s="2"/>
      <c r="G30" s="2"/>
    </row>
  </sheetData>
  <mergeCells count="1">
    <mergeCell ref="B5:G7"/>
  </mergeCells>
  <phoneticPr fontId="0" type="noConversion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2017-08-30T09:12:38Z</cp:lastPrinted>
  <dcterms:created xsi:type="dcterms:W3CDTF">2013-11-03T15:09:57Z</dcterms:created>
  <dcterms:modified xsi:type="dcterms:W3CDTF">2017-08-30T09:12:40Z</dcterms:modified>
</cp:coreProperties>
</file>